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9E324279-F1E9-4025-9ABC-E7CCBBBF76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  <sheet name="Solar Peak Impact" sheetId="2" r:id="rId2"/>
    <sheet name="Sheet3" sheetId="3" r:id="rId3"/>
  </sheets>
  <definedNames>
    <definedName name="_xlnm.Print_Area" localSheetId="1">'Solar Peak Impact'!$A$1:$AB$16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" i="2" l="1"/>
  <c r="S5" i="2"/>
  <c r="S6" i="2"/>
  <c r="S8" i="2"/>
  <c r="S9" i="2"/>
  <c r="S10" i="2"/>
  <c r="S11" i="2"/>
  <c r="S12" i="2"/>
  <c r="S14" i="2"/>
  <c r="S3" i="2"/>
  <c r="P6" i="2" l="1"/>
  <c r="O7" i="2"/>
  <c r="N6" i="2"/>
  <c r="M9" i="2"/>
  <c r="L11" i="2"/>
  <c r="O12" i="2" l="1"/>
  <c r="O14" i="2"/>
  <c r="M14" i="2"/>
  <c r="O6" i="2"/>
  <c r="M7" i="2"/>
  <c r="L13" i="2"/>
  <c r="K13" i="2"/>
  <c r="N13" i="2"/>
  <c r="M13" i="2"/>
  <c r="P13" i="2"/>
  <c r="O13" i="2"/>
  <c r="O10" i="2"/>
  <c r="N10" i="2"/>
  <c r="K10" i="2"/>
  <c r="P10" i="2"/>
  <c r="L10" i="2"/>
  <c r="M10" i="2"/>
  <c r="N5" i="2"/>
  <c r="L5" i="2"/>
  <c r="K5" i="2"/>
  <c r="M5" i="2"/>
  <c r="P5" i="2"/>
  <c r="O5" i="2"/>
  <c r="K4" i="2"/>
  <c r="O4" i="2"/>
  <c r="M4" i="2"/>
  <c r="N4" i="2"/>
  <c r="L4" i="2"/>
  <c r="P4" i="2"/>
  <c r="L3" i="2"/>
  <c r="P3" i="2"/>
  <c r="N3" i="2"/>
  <c r="M3" i="2"/>
  <c r="K3" i="2"/>
  <c r="O3" i="2"/>
  <c r="P8" i="2"/>
  <c r="O8" i="2"/>
  <c r="K8" i="2"/>
  <c r="M8" i="2"/>
  <c r="N8" i="2"/>
  <c r="L8" i="2"/>
  <c r="P7" i="2"/>
  <c r="L7" i="2"/>
  <c r="M12" i="2"/>
  <c r="L12" i="2"/>
  <c r="N12" i="2"/>
  <c r="K12" i="2"/>
  <c r="K11" i="2"/>
  <c r="P12" i="2"/>
  <c r="N7" i="2"/>
  <c r="K7" i="2"/>
  <c r="N11" i="2"/>
  <c r="M11" i="2"/>
  <c r="P11" i="2"/>
  <c r="O11" i="2"/>
  <c r="L9" i="2"/>
  <c r="N14" i="2"/>
  <c r="M6" i="2"/>
  <c r="K6" i="2"/>
  <c r="P9" i="2"/>
  <c r="O9" i="2"/>
  <c r="K9" i="2"/>
  <c r="L6" i="2"/>
  <c r="N9" i="2"/>
  <c r="P14" i="2"/>
  <c r="K14" i="2"/>
  <c r="L14" i="2"/>
  <c r="Q7" i="2" l="1"/>
  <c r="R7" i="2" s="1"/>
  <c r="Q9" i="2"/>
  <c r="R9" i="2" s="1"/>
  <c r="Q6" i="2"/>
  <c r="R6" i="2" s="1"/>
  <c r="Q12" i="2"/>
  <c r="R12" i="2" s="1"/>
  <c r="Q14" i="2"/>
  <c r="R14" i="2" s="1"/>
  <c r="Q5" i="2"/>
  <c r="R5" i="2" s="1"/>
  <c r="Q3" i="2"/>
  <c r="R3" i="2" s="1"/>
  <c r="Q11" i="2"/>
  <c r="R11" i="2" s="1"/>
  <c r="R4" i="2"/>
  <c r="S4" i="2" s="1"/>
  <c r="Q13" i="2"/>
  <c r="R13" i="2" s="1"/>
  <c r="Q8" i="2"/>
  <c r="R8" i="2" s="1"/>
  <c r="Q10" i="2"/>
  <c r="R10" i="2" s="1"/>
  <c r="E5" i="1" l="1"/>
  <c r="E6" i="1"/>
  <c r="E7" i="1"/>
  <c r="E8" i="1"/>
  <c r="E9" i="1"/>
  <c r="E10" i="1"/>
  <c r="E4" i="1"/>
  <c r="C5" i="1"/>
  <c r="C6" i="1"/>
  <c r="C7" i="1"/>
  <c r="C8" i="1"/>
  <c r="C9" i="1"/>
  <c r="C10" i="1"/>
  <c r="C11" i="1"/>
  <c r="C12" i="1"/>
  <c r="C13" i="1"/>
  <c r="C14" i="1"/>
  <c r="C4" i="1"/>
  <c r="A6" i="1"/>
  <c r="A7" i="1" s="1"/>
  <c r="A8" i="1" s="1"/>
  <c r="A9" i="1" s="1"/>
  <c r="A10" i="1" s="1"/>
  <c r="A11" i="1" s="1"/>
  <c r="A12" i="1" s="1"/>
  <c r="A13" i="1" s="1"/>
  <c r="A14" i="1" s="1"/>
  <c r="A5" i="1"/>
  <c r="E11" i="1" l="1"/>
  <c r="E12" i="1"/>
  <c r="E13" i="1"/>
  <c r="E14" i="1"/>
  <c r="H4" i="1" l="1"/>
  <c r="F4" i="1"/>
  <c r="I5" i="1"/>
  <c r="I6" i="1"/>
  <c r="I7" i="1"/>
  <c r="I8" i="1"/>
  <c r="I9" i="1"/>
  <c r="I10" i="1"/>
  <c r="I11" i="1"/>
  <c r="I12" i="1"/>
  <c r="I13" i="1"/>
  <c r="I14" i="1"/>
  <c r="I4" i="1"/>
  <c r="H5" i="1" l="1"/>
  <c r="H6" i="1"/>
  <c r="G4" i="1"/>
  <c r="G5" i="1"/>
  <c r="G6" i="1"/>
  <c r="G8" i="1" l="1"/>
  <c r="H8" i="1"/>
  <c r="H7" i="1"/>
  <c r="G7" i="1"/>
  <c r="G9" i="1" l="1"/>
  <c r="H9" i="1"/>
  <c r="J4" i="1"/>
  <c r="H10" i="1" l="1"/>
  <c r="G10" i="1"/>
  <c r="J5" i="1"/>
  <c r="F5" i="1"/>
  <c r="G11" i="1" l="1"/>
  <c r="H11" i="1"/>
  <c r="F6" i="1"/>
  <c r="J6" i="1"/>
  <c r="G12" i="1" l="1"/>
  <c r="H12" i="1"/>
  <c r="F7" i="1"/>
  <c r="J7" i="1"/>
  <c r="H13" i="1" l="1"/>
  <c r="G13" i="1"/>
  <c r="F8" i="1"/>
  <c r="J8" i="1"/>
  <c r="H14" i="1" l="1"/>
  <c r="J14" i="1" s="1"/>
  <c r="F14" i="1"/>
  <c r="G14" i="1"/>
  <c r="F9" i="1"/>
  <c r="J9" i="1"/>
  <c r="F10" i="1" l="1"/>
  <c r="J10" i="1"/>
  <c r="F11" i="1" l="1"/>
  <c r="J11" i="1"/>
  <c r="F12" i="1" l="1"/>
  <c r="J12" i="1"/>
  <c r="F13" i="1" l="1"/>
  <c r="J13" i="1"/>
</calcChain>
</file>

<file path=xl/sharedStrings.xml><?xml version="1.0" encoding="utf-8"?>
<sst xmlns="http://schemas.openxmlformats.org/spreadsheetml/2006/main" count="34" uniqueCount="28">
  <si>
    <t>Year</t>
  </si>
  <si>
    <t>Cumulative Res Installs (MW)</t>
  </si>
  <si>
    <t>Cumulative Res GWh</t>
  </si>
  <si>
    <t>Total Cumulative GWh</t>
  </si>
  <si>
    <t>Total Cumulative Capacity (MW)</t>
  </si>
  <si>
    <t>Total Installs</t>
  </si>
  <si>
    <t>Res Install Est</t>
  </si>
  <si>
    <t>Comm Install Est</t>
  </si>
  <si>
    <t>Cumulative Comm Installs (MW)</t>
  </si>
  <si>
    <t>Cumulative Comm GWh</t>
  </si>
  <si>
    <t>PV Forecast Based on 10% growth</t>
  </si>
  <si>
    <t>Avg</t>
  </si>
  <si>
    <t>Site1</t>
  </si>
  <si>
    <t>Site2</t>
  </si>
  <si>
    <t>Site4</t>
  </si>
  <si>
    <t>Site5</t>
  </si>
  <si>
    <t>Site6</t>
  </si>
  <si>
    <t>Monthly System Peak</t>
  </si>
  <si>
    <t>Site3</t>
  </si>
  <si>
    <t>Max Production per Site</t>
  </si>
  <si>
    <t>Adjusted Coincidence</t>
  </si>
  <si>
    <t>2022 System Load</t>
  </si>
  <si>
    <t>Adjusted to 12 percent CF (commercial assumed to be 15 percent)</t>
  </si>
  <si>
    <t>Commercial Production at Peak</t>
  </si>
  <si>
    <t>2022 peak was at HE15, but typically is either morning or evening, adjusted to 10%</t>
  </si>
  <si>
    <t>HE9 in 2022, all others occur in the evening</t>
  </si>
  <si>
    <t>Month</t>
  </si>
  <si>
    <t>Monthly Coincidence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</si>
</sst>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_)"/>
    <numFmt numFmtId="165" formatCode="0_)"/>
    <numFmt numFmtId="166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164" fontId="2" fillId="0" borderId="0" xfId="2"/>
    <xf numFmtId="164" fontId="2" fillId="0" borderId="0" xfId="2" applyAlignment="1">
      <alignment wrapText="1"/>
    </xf>
    <xf numFmtId="165" fontId="2" fillId="0" borderId="0" xfId="2" applyNumberFormat="1"/>
    <xf numFmtId="166" fontId="2" fillId="0" borderId="0" xfId="1" applyNumberFormat="1" applyFont="1"/>
    <xf numFmtId="166" fontId="0" fillId="0" borderId="0" xfId="0" applyNumberFormat="1"/>
    <xf numFmtId="1" fontId="0" fillId="0" borderId="0" xfId="0" applyNumberFormat="1"/>
    <xf numFmtId="9" fontId="0" fillId="0" borderId="0" xfId="3" applyFont="1"/>
    <xf numFmtId="9" fontId="0" fillId="0" borderId="0" xfId="0" applyNumberFormat="1"/>
  </cellXfs>
  <cellStyles count="4">
    <cellStyle name="Comma" xfId="1" builtinId="3"/>
    <cellStyle name="Normal" xfId="0" builtinId="0"/>
    <cellStyle name="Normal 2 100" xfId="2" xr:uid="{00000000-0005-0000-0000-000002000000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tabSelected="1" view="pageBreakPreview" zoomScale="84" zoomScaleNormal="100" zoomScaleSheetLayoutView="115" workbookViewId="0">
      <selection activeCell="B2" sqref="B2"/>
    </sheetView>
  </sheetViews>
  <sheetFormatPr defaultRowHeight="15" x14ac:dyDescent="0.25"/>
  <cols>
    <col min="2" max="2" width="18.85546875" customWidth="1"/>
    <col min="3" max="3" width="17.7109375" customWidth="1"/>
    <col min="4" max="4" width="13.7109375" customWidth="1"/>
    <col min="5" max="5" width="14.5703125" customWidth="1"/>
    <col min="6" max="6" width="12.28515625" customWidth="1"/>
    <col min="7" max="7" width="14" customWidth="1"/>
    <col min="8" max="8" width="13" customWidth="1"/>
    <col min="10" max="10" width="14.7109375" customWidth="1"/>
  </cols>
  <sheetData>
    <row r="1" spans="1:11" ht="15.75" x14ac:dyDescent="0.25">
      <c r="B1" s="1" t="s">
        <v>10</v>
      </c>
      <c r="C1" s="1"/>
      <c r="D1" s="1"/>
      <c r="E1" s="1"/>
      <c r="F1" s="1"/>
      <c r="G1" s="1"/>
      <c r="H1" s="1"/>
      <c r="I1" s="1"/>
      <c r="J1" s="1"/>
    </row>
    <row r="2" spans="1:11" ht="15.75" x14ac:dyDescent="0.25">
      <c r="B2" s="1"/>
      <c r="C2" s="1"/>
      <c r="D2" s="1"/>
      <c r="E2" s="1"/>
      <c r="F2" s="1"/>
      <c r="G2" s="1"/>
      <c r="H2" s="1"/>
      <c r="I2" s="1"/>
      <c r="J2" s="1"/>
    </row>
    <row r="3" spans="1:11" ht="64.5" customHeight="1" x14ac:dyDescent="0.25">
      <c r="A3" s="1" t="s">
        <v>0</v>
      </c>
      <c r="B3" s="2" t="s">
        <v>1</v>
      </c>
      <c r="C3" s="2" t="s">
        <v>2</v>
      </c>
      <c r="D3" s="2" t="s">
        <v>8</v>
      </c>
      <c r="E3" s="2" t="s">
        <v>9</v>
      </c>
      <c r="F3" s="2" t="s">
        <v>3</v>
      </c>
      <c r="G3" s="2" t="s">
        <v>4</v>
      </c>
      <c r="H3" s="2" t="s">
        <v>6</v>
      </c>
      <c r="I3" s="2" t="s">
        <v>7</v>
      </c>
      <c r="J3" s="2" t="s">
        <v>5</v>
      </c>
    </row>
    <row r="4" spans="1:11" ht="15.75" x14ac:dyDescent="0.25">
      <c r="A4" s="3">
        <v>2024</v>
      </c>
      <c r="B4" s="3">
        <v>22.098500000000005</v>
      </c>
      <c r="C4" s="3">
        <f>B4*8760*0.1225/1000</f>
        <v>23.713900350000003</v>
      </c>
      <c r="D4" s="3">
        <v>8.9975000000000005</v>
      </c>
      <c r="E4" s="3">
        <f>D4*8760*0.1225/1000</f>
        <v>9.6552172499999998</v>
      </c>
      <c r="F4" s="3">
        <f>E4+C4</f>
        <v>33.369117600000003</v>
      </c>
      <c r="G4" s="3">
        <f t="shared" ref="G4:G14" si="0">B4+D4</f>
        <v>31.096000000000004</v>
      </c>
      <c r="H4" s="4">
        <f>B4*1000/8.6</f>
        <v>2569.5930232558144</v>
      </c>
      <c r="I4" s="4">
        <f>D4*1000/20</f>
        <v>449.875</v>
      </c>
      <c r="J4" s="4">
        <f t="shared" ref="J4:J13" si="1">I4+H4</f>
        <v>3019.4680232558144</v>
      </c>
      <c r="K4" s="5"/>
    </row>
    <row r="5" spans="1:11" ht="15.75" x14ac:dyDescent="0.25">
      <c r="A5" s="3">
        <f>A4+1</f>
        <v>2025</v>
      </c>
      <c r="B5" s="3">
        <v>46.402025000000009</v>
      </c>
      <c r="C5" s="3">
        <f t="shared" ref="C5:C10" si="2">B5*8760*0.1225/1000</f>
        <v>49.794013027500007</v>
      </c>
      <c r="D5" s="3">
        <v>19.302500000000002</v>
      </c>
      <c r="E5" s="3">
        <f t="shared" ref="E5:E10" si="3">D5*8760*0.1225/1000</f>
        <v>20.713512750000003</v>
      </c>
      <c r="F5" s="3">
        <f t="shared" ref="F5:F14" si="4">E5+C5</f>
        <v>70.507525777500007</v>
      </c>
      <c r="G5" s="3">
        <f t="shared" si="0"/>
        <v>65.704525000000018</v>
      </c>
      <c r="H5" s="4">
        <f t="shared" ref="H5:H14" si="5">B5*1000/8.6</f>
        <v>5395.5843023255829</v>
      </c>
      <c r="I5" s="4">
        <f t="shared" ref="I5:I14" si="6">D5*1000/20</f>
        <v>965.12500000000023</v>
      </c>
      <c r="J5" s="4">
        <f t="shared" si="1"/>
        <v>6360.7093023255829</v>
      </c>
      <c r="K5" s="5"/>
    </row>
    <row r="6" spans="1:11" ht="15.75" x14ac:dyDescent="0.25">
      <c r="A6" s="3">
        <f t="shared" ref="A6:A14" si="7">A5+1</f>
        <v>2026</v>
      </c>
      <c r="B6" s="3">
        <v>73.135902500000014</v>
      </c>
      <c r="C6" s="3">
        <f t="shared" si="2"/>
        <v>78.482136972750013</v>
      </c>
      <c r="D6" s="3">
        <v>31.153249999999996</v>
      </c>
      <c r="E6" s="3">
        <f t="shared" si="3"/>
        <v>33.430552574999993</v>
      </c>
      <c r="F6" s="3">
        <f t="shared" si="4"/>
        <v>111.91268954775001</v>
      </c>
      <c r="G6" s="3">
        <f t="shared" si="0"/>
        <v>104.28915250000001</v>
      </c>
      <c r="H6" s="4">
        <f t="shared" si="5"/>
        <v>8504.1747093023278</v>
      </c>
      <c r="I6" s="4">
        <f t="shared" si="6"/>
        <v>1557.6624999999999</v>
      </c>
      <c r="J6" s="4">
        <f t="shared" si="1"/>
        <v>10061.837209302328</v>
      </c>
      <c r="K6" s="5"/>
    </row>
    <row r="7" spans="1:11" ht="15.75" x14ac:dyDescent="0.25">
      <c r="A7" s="3">
        <f t="shared" si="7"/>
        <v>2027</v>
      </c>
      <c r="B7" s="3">
        <v>102.54316775000004</v>
      </c>
      <c r="C7" s="3">
        <f t="shared" si="2"/>
        <v>110.03907331252505</v>
      </c>
      <c r="D7" s="3">
        <v>44.781612499999994</v>
      </c>
      <c r="E7" s="3">
        <f t="shared" si="3"/>
        <v>48.055148373749994</v>
      </c>
      <c r="F7" s="3">
        <f t="shared" si="4"/>
        <v>158.09422168627503</v>
      </c>
      <c r="G7" s="3">
        <f t="shared" si="0"/>
        <v>147.32478025000003</v>
      </c>
      <c r="H7" s="4">
        <f t="shared" si="5"/>
        <v>11923.62415697675</v>
      </c>
      <c r="I7" s="4">
        <f t="shared" si="6"/>
        <v>2239.0806249999996</v>
      </c>
      <c r="J7" s="4">
        <f t="shared" si="1"/>
        <v>14162.70478197675</v>
      </c>
      <c r="K7" s="5"/>
    </row>
    <row r="8" spans="1:11" ht="15.75" x14ac:dyDescent="0.25">
      <c r="A8" s="3">
        <f t="shared" si="7"/>
        <v>2028</v>
      </c>
      <c r="B8" s="3">
        <v>134.89115952500003</v>
      </c>
      <c r="C8" s="3">
        <f t="shared" si="2"/>
        <v>144.75170328627755</v>
      </c>
      <c r="D8" s="3">
        <v>60.45422937499999</v>
      </c>
      <c r="E8" s="3">
        <f t="shared" si="3"/>
        <v>64.873433542312483</v>
      </c>
      <c r="F8" s="3">
        <f t="shared" si="4"/>
        <v>209.62513682859003</v>
      </c>
      <c r="G8" s="3">
        <f t="shared" si="0"/>
        <v>195.34538890000002</v>
      </c>
      <c r="H8" s="4">
        <f t="shared" si="5"/>
        <v>15685.018549418608</v>
      </c>
      <c r="I8" s="4">
        <f t="shared" si="6"/>
        <v>3022.7114687499993</v>
      </c>
      <c r="J8" s="4">
        <f t="shared" si="1"/>
        <v>18707.730018168608</v>
      </c>
      <c r="K8" s="5"/>
    </row>
    <row r="9" spans="1:11" ht="15.75" x14ac:dyDescent="0.25">
      <c r="A9" s="3">
        <f t="shared" si="7"/>
        <v>2029</v>
      </c>
      <c r="B9" s="3">
        <v>170.47395047750007</v>
      </c>
      <c r="C9" s="3">
        <f t="shared" si="2"/>
        <v>182.93559625740534</v>
      </c>
      <c r="D9" s="3">
        <v>78.477738781249982</v>
      </c>
      <c r="E9" s="3">
        <f t="shared" si="3"/>
        <v>84.214461486159365</v>
      </c>
      <c r="F9" s="3">
        <f t="shared" si="4"/>
        <v>267.15005774356473</v>
      </c>
      <c r="G9" s="3">
        <f t="shared" si="0"/>
        <v>248.95168925875004</v>
      </c>
      <c r="H9" s="4">
        <f t="shared" si="5"/>
        <v>19822.552381104659</v>
      </c>
      <c r="I9" s="4">
        <f t="shared" si="6"/>
        <v>3923.8869390624991</v>
      </c>
      <c r="J9" s="4">
        <f t="shared" si="1"/>
        <v>23746.439320167159</v>
      </c>
      <c r="K9" s="5"/>
    </row>
    <row r="10" spans="1:11" ht="15.75" x14ac:dyDescent="0.25">
      <c r="A10" s="3">
        <f t="shared" si="7"/>
        <v>2030</v>
      </c>
      <c r="B10" s="3">
        <v>209.61502052525009</v>
      </c>
      <c r="C10" s="3">
        <f t="shared" si="2"/>
        <v>224.93787852564589</v>
      </c>
      <c r="D10" s="3">
        <v>99.204774598437467</v>
      </c>
      <c r="E10" s="3">
        <f t="shared" si="3"/>
        <v>106.45664362158325</v>
      </c>
      <c r="F10" s="3">
        <f t="shared" si="4"/>
        <v>331.39452214722917</v>
      </c>
      <c r="G10" s="3">
        <f t="shared" si="0"/>
        <v>308.81979512368753</v>
      </c>
      <c r="H10" s="4">
        <f t="shared" si="5"/>
        <v>24373.839595959314</v>
      </c>
      <c r="I10" s="4">
        <f t="shared" si="6"/>
        <v>4960.2387299218735</v>
      </c>
      <c r="J10" s="4">
        <f t="shared" si="1"/>
        <v>29334.078325881186</v>
      </c>
      <c r="K10" s="5"/>
    </row>
    <row r="11" spans="1:11" ht="15.75" x14ac:dyDescent="0.25">
      <c r="A11" s="3">
        <f t="shared" si="7"/>
        <v>2031</v>
      </c>
      <c r="B11" s="3">
        <v>252.67019757777516</v>
      </c>
      <c r="C11" s="3">
        <f t="shared" ref="C11:C14" si="8">B11*8760*0.125/1000</f>
        <v>276.67386634766382</v>
      </c>
      <c r="D11" s="3">
        <v>121.99998844367182</v>
      </c>
      <c r="E11" s="3">
        <f t="shared" ref="E11:E14" si="9">D11*8760*0.125/1000</f>
        <v>133.58998734582065</v>
      </c>
      <c r="F11" s="3">
        <f t="shared" si="4"/>
        <v>410.26385369348446</v>
      </c>
      <c r="G11" s="3">
        <f t="shared" si="0"/>
        <v>374.67018602144697</v>
      </c>
      <c r="H11" s="4">
        <f t="shared" si="5"/>
        <v>29380.255532299438</v>
      </c>
      <c r="I11" s="4">
        <f t="shared" si="6"/>
        <v>6099.9994221835914</v>
      </c>
      <c r="J11" s="4">
        <f t="shared" si="1"/>
        <v>35480.254954483025</v>
      </c>
      <c r="K11" s="5"/>
    </row>
    <row r="12" spans="1:11" ht="15.75" x14ac:dyDescent="0.25">
      <c r="A12" s="3">
        <f t="shared" si="7"/>
        <v>2032</v>
      </c>
      <c r="B12" s="3">
        <v>300.03089233555272</v>
      </c>
      <c r="C12" s="3">
        <f t="shared" si="8"/>
        <v>328.53382710743023</v>
      </c>
      <c r="D12" s="3">
        <v>147.07472367342962</v>
      </c>
      <c r="E12" s="3">
        <f t="shared" si="9"/>
        <v>161.04682242240546</v>
      </c>
      <c r="F12" s="3">
        <f t="shared" si="4"/>
        <v>489.58064952983568</v>
      </c>
      <c r="G12" s="3">
        <f t="shared" si="0"/>
        <v>447.10561600898234</v>
      </c>
      <c r="H12" s="4">
        <f t="shared" si="5"/>
        <v>34887.313062273577</v>
      </c>
      <c r="I12" s="4">
        <f t="shared" si="6"/>
        <v>7353.7361836714817</v>
      </c>
      <c r="J12" s="4">
        <f t="shared" si="1"/>
        <v>42241.049245945062</v>
      </c>
      <c r="K12" s="5"/>
    </row>
    <row r="13" spans="1:11" ht="15.75" x14ac:dyDescent="0.25">
      <c r="A13" s="3">
        <f t="shared" si="7"/>
        <v>2033</v>
      </c>
      <c r="B13" s="3">
        <v>352.12765656910801</v>
      </c>
      <c r="C13" s="3">
        <f t="shared" si="8"/>
        <v>385.57978394317331</v>
      </c>
      <c r="D13" s="3">
        <v>174.65693242616322</v>
      </c>
      <c r="E13" s="3">
        <f t="shared" si="9"/>
        <v>191.24934100664873</v>
      </c>
      <c r="F13" s="3">
        <f t="shared" si="4"/>
        <v>576.82912494982202</v>
      </c>
      <c r="G13" s="3">
        <f t="shared" si="0"/>
        <v>526.78458899527118</v>
      </c>
      <c r="H13" s="4">
        <f t="shared" si="5"/>
        <v>40945.076345245121</v>
      </c>
      <c r="I13" s="4">
        <f t="shared" si="6"/>
        <v>8732.846621308161</v>
      </c>
      <c r="J13" s="4">
        <f t="shared" si="1"/>
        <v>49677.922966553284</v>
      </c>
      <c r="K13" s="5"/>
    </row>
    <row r="14" spans="1:11" ht="15.75" x14ac:dyDescent="0.25">
      <c r="A14" s="3">
        <f t="shared" si="7"/>
        <v>2034</v>
      </c>
      <c r="B14" s="3">
        <v>401.58389987575708</v>
      </c>
      <c r="C14" s="3">
        <f t="shared" si="8"/>
        <v>439.73437036395399</v>
      </c>
      <c r="D14" s="3">
        <v>200.84113881745685</v>
      </c>
      <c r="E14" s="3">
        <f t="shared" si="9"/>
        <v>219.92104700511524</v>
      </c>
      <c r="F14" s="3">
        <f t="shared" si="4"/>
        <v>659.65541736906926</v>
      </c>
      <c r="G14" s="3">
        <f t="shared" si="0"/>
        <v>602.42503869321399</v>
      </c>
      <c r="H14" s="4">
        <f t="shared" si="5"/>
        <v>46695.802311134546</v>
      </c>
      <c r="I14" s="4">
        <f t="shared" si="6"/>
        <v>10042.056940872842</v>
      </c>
      <c r="J14" s="4">
        <f t="shared" ref="J14" si="10">I14+H14</f>
        <v>56737.859252007387</v>
      </c>
      <c r="K14" s="5"/>
    </row>
  </sheetData>
  <pageMargins left="0.7" right="0.7" top="0.75" bottom="0.75" header="0.3" footer="0.3"/>
  <pageSetup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4"/>
  <sheetViews>
    <sheetView view="pageBreakPreview" zoomScale="60" zoomScaleNormal="100" workbookViewId="0">
      <selection activeCell="C2" sqref="C2:H2"/>
    </sheetView>
  </sheetViews>
  <sheetFormatPr defaultRowHeight="15" x14ac:dyDescent="0.25"/>
  <sheetData>
    <row r="1" spans="1:20" x14ac:dyDescent="0.25">
      <c r="A1" t="s">
        <v>21</v>
      </c>
      <c r="C1" t="s">
        <v>23</v>
      </c>
      <c r="J1" t="s">
        <v>27</v>
      </c>
      <c r="K1" t="s">
        <v>12</v>
      </c>
      <c r="L1" t="s">
        <v>13</v>
      </c>
      <c r="M1" t="s">
        <v>18</v>
      </c>
      <c r="N1" t="s">
        <v>14</v>
      </c>
      <c r="O1" t="s">
        <v>15</v>
      </c>
      <c r="P1" t="s">
        <v>16</v>
      </c>
    </row>
    <row r="2" spans="1:20" x14ac:dyDescent="0.25">
      <c r="A2" t="s">
        <v>26</v>
      </c>
      <c r="B2" t="s">
        <v>17</v>
      </c>
      <c r="C2" t="s">
        <v>12</v>
      </c>
      <c r="D2" t="s">
        <v>13</v>
      </c>
      <c r="E2" t="s">
        <v>18</v>
      </c>
      <c r="F2" t="s">
        <v>14</v>
      </c>
      <c r="G2" t="s">
        <v>15</v>
      </c>
      <c r="H2" t="s">
        <v>16</v>
      </c>
      <c r="J2" t="s">
        <v>19</v>
      </c>
      <c r="K2">
        <v>47</v>
      </c>
      <c r="L2">
        <v>47</v>
      </c>
      <c r="M2">
        <v>10</v>
      </c>
      <c r="N2">
        <v>30</v>
      </c>
      <c r="O2">
        <v>67</v>
      </c>
      <c r="P2">
        <v>20</v>
      </c>
      <c r="Q2" t="s">
        <v>11</v>
      </c>
      <c r="R2" t="s">
        <v>22</v>
      </c>
      <c r="S2" t="s">
        <v>20</v>
      </c>
    </row>
    <row r="3" spans="1:20" x14ac:dyDescent="0.25">
      <c r="A3">
        <v>1</v>
      </c>
      <c r="B3" s="6">
        <v>2215.6982715182835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K3" s="7">
        <f t="shared" ref="K3:K14" si="0">C3/K$2</f>
        <v>0</v>
      </c>
      <c r="L3" s="7">
        <f t="shared" ref="L3:L14" si="1">D3/L$2</f>
        <v>0</v>
      </c>
      <c r="M3" s="7">
        <f t="shared" ref="M3:M14" si="2">E3/M$2</f>
        <v>0</v>
      </c>
      <c r="N3" s="7">
        <f t="shared" ref="N3:N14" si="3">F3/N$2</f>
        <v>0</v>
      </c>
      <c r="O3" s="7">
        <f t="shared" ref="O3:O14" si="4">G3/O$2</f>
        <v>0</v>
      </c>
      <c r="P3" s="7">
        <f t="shared" ref="P3:P14" si="5">H3/P$2</f>
        <v>0</v>
      </c>
      <c r="Q3" s="8">
        <f>AVERAGE(K3:P3)</f>
        <v>0</v>
      </c>
      <c r="R3" s="8">
        <f>Q3*12/15</f>
        <v>0</v>
      </c>
      <c r="S3" s="8">
        <f>R3</f>
        <v>0</v>
      </c>
    </row>
    <row r="4" spans="1:20" x14ac:dyDescent="0.25">
      <c r="A4">
        <v>2</v>
      </c>
      <c r="B4" s="6">
        <v>2112.0125152248806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K4" s="7">
        <f t="shared" si="0"/>
        <v>0</v>
      </c>
      <c r="L4" s="7">
        <f t="shared" si="1"/>
        <v>0</v>
      </c>
      <c r="M4" s="7">
        <f t="shared" si="2"/>
        <v>0</v>
      </c>
      <c r="N4" s="7">
        <f t="shared" si="3"/>
        <v>0</v>
      </c>
      <c r="O4" s="7">
        <f t="shared" si="4"/>
        <v>0</v>
      </c>
      <c r="P4" s="7">
        <f t="shared" si="5"/>
        <v>0</v>
      </c>
      <c r="Q4" s="8">
        <f>AVERAGE(K4:P4)</f>
        <v>0</v>
      </c>
      <c r="R4" s="8">
        <f t="shared" ref="R4:R14" si="6">Q4*12/15</f>
        <v>0</v>
      </c>
      <c r="S4" s="8">
        <f t="shared" ref="S4:S14" si="7">R4</f>
        <v>0</v>
      </c>
    </row>
    <row r="5" spans="1:20" x14ac:dyDescent="0.25">
      <c r="A5">
        <v>3</v>
      </c>
      <c r="B5" s="6">
        <v>2023.986702033149</v>
      </c>
      <c r="C5" s="6">
        <v>0</v>
      </c>
      <c r="D5" s="6">
        <v>0</v>
      </c>
      <c r="E5" s="6">
        <v>0</v>
      </c>
      <c r="F5" s="6">
        <v>2</v>
      </c>
      <c r="G5" s="6">
        <v>0</v>
      </c>
      <c r="H5" s="6">
        <v>0</v>
      </c>
      <c r="K5" s="7">
        <f t="shared" si="0"/>
        <v>0</v>
      </c>
      <c r="L5" s="7">
        <f t="shared" si="1"/>
        <v>0</v>
      </c>
      <c r="M5" s="7">
        <f t="shared" si="2"/>
        <v>0</v>
      </c>
      <c r="N5" s="7">
        <f t="shared" si="3"/>
        <v>6.6666666666666666E-2</v>
      </c>
      <c r="O5" s="7">
        <f t="shared" si="4"/>
        <v>0</v>
      </c>
      <c r="P5" s="7">
        <f t="shared" si="5"/>
        <v>0</v>
      </c>
      <c r="Q5" s="8">
        <f t="shared" ref="Q5:Q14" si="8">AVERAGE(K5:P5)</f>
        <v>1.1111111111111112E-2</v>
      </c>
      <c r="R5" s="8">
        <f t="shared" si="6"/>
        <v>8.8888888888888889E-3</v>
      </c>
      <c r="S5" s="8">
        <f t="shared" si="7"/>
        <v>8.8888888888888889E-3</v>
      </c>
    </row>
    <row r="6" spans="1:20" x14ac:dyDescent="0.25">
      <c r="A6">
        <v>4</v>
      </c>
      <c r="B6" s="6">
        <v>1720.0551127454969</v>
      </c>
      <c r="C6" s="6">
        <v>0</v>
      </c>
      <c r="D6" s="6">
        <v>0</v>
      </c>
      <c r="E6" s="6">
        <v>0</v>
      </c>
      <c r="F6" s="6">
        <v>1</v>
      </c>
      <c r="G6" s="6">
        <v>1</v>
      </c>
      <c r="H6" s="6">
        <v>0</v>
      </c>
      <c r="K6" s="7">
        <f t="shared" si="0"/>
        <v>0</v>
      </c>
      <c r="L6" s="7">
        <f t="shared" si="1"/>
        <v>0</v>
      </c>
      <c r="M6" s="7">
        <f t="shared" si="2"/>
        <v>0</v>
      </c>
      <c r="N6" s="7">
        <f t="shared" si="3"/>
        <v>3.3333333333333333E-2</v>
      </c>
      <c r="O6" s="7">
        <f t="shared" si="4"/>
        <v>1.4925373134328358E-2</v>
      </c>
      <c r="P6" s="7">
        <f t="shared" si="5"/>
        <v>0</v>
      </c>
      <c r="Q6" s="8">
        <f t="shared" si="8"/>
        <v>8.0431177446102821E-3</v>
      </c>
      <c r="R6" s="8">
        <f t="shared" si="6"/>
        <v>6.4344941956882258E-3</v>
      </c>
      <c r="S6" s="8">
        <f t="shared" si="7"/>
        <v>6.4344941956882258E-3</v>
      </c>
    </row>
    <row r="7" spans="1:20" x14ac:dyDescent="0.25">
      <c r="A7">
        <v>5</v>
      </c>
      <c r="B7" s="6">
        <v>1421.8753960673014</v>
      </c>
      <c r="C7" s="6">
        <v>45</v>
      </c>
      <c r="D7" s="6">
        <v>47</v>
      </c>
      <c r="E7" s="6">
        <v>3</v>
      </c>
      <c r="F7" s="6">
        <v>13</v>
      </c>
      <c r="G7" s="6">
        <v>31</v>
      </c>
      <c r="H7" s="6">
        <v>8</v>
      </c>
      <c r="K7" s="7">
        <f t="shared" si="0"/>
        <v>0.95744680851063835</v>
      </c>
      <c r="L7" s="7">
        <f t="shared" si="1"/>
        <v>1</v>
      </c>
      <c r="M7" s="7">
        <f t="shared" si="2"/>
        <v>0.3</v>
      </c>
      <c r="N7" s="7">
        <f t="shared" si="3"/>
        <v>0.43333333333333335</v>
      </c>
      <c r="O7" s="7">
        <f t="shared" si="4"/>
        <v>0.46268656716417911</v>
      </c>
      <c r="P7" s="7">
        <f t="shared" si="5"/>
        <v>0.4</v>
      </c>
      <c r="Q7" s="8">
        <f t="shared" si="8"/>
        <v>0.5922444515013584</v>
      </c>
      <c r="R7" s="8">
        <f t="shared" si="6"/>
        <v>0.47379556120108668</v>
      </c>
      <c r="S7" s="8">
        <v>0.1</v>
      </c>
      <c r="T7" t="s">
        <v>24</v>
      </c>
    </row>
    <row r="8" spans="1:20" x14ac:dyDescent="0.25">
      <c r="A8">
        <v>6</v>
      </c>
      <c r="B8" s="6">
        <v>1272.0020232137044</v>
      </c>
      <c r="C8" s="6">
        <v>3</v>
      </c>
      <c r="D8" s="6">
        <v>5</v>
      </c>
      <c r="E8" s="6">
        <v>1</v>
      </c>
      <c r="F8" s="6">
        <v>9</v>
      </c>
      <c r="G8" s="6">
        <v>36</v>
      </c>
      <c r="H8" s="6">
        <v>9</v>
      </c>
      <c r="K8" s="7">
        <f t="shared" si="0"/>
        <v>6.3829787234042548E-2</v>
      </c>
      <c r="L8" s="7">
        <f t="shared" si="1"/>
        <v>0.10638297872340426</v>
      </c>
      <c r="M8" s="7">
        <f t="shared" si="2"/>
        <v>0.1</v>
      </c>
      <c r="N8" s="7">
        <f t="shared" si="3"/>
        <v>0.3</v>
      </c>
      <c r="O8" s="7">
        <f t="shared" si="4"/>
        <v>0.53731343283582089</v>
      </c>
      <c r="P8" s="7">
        <f t="shared" si="5"/>
        <v>0.45</v>
      </c>
      <c r="Q8" s="8">
        <f t="shared" si="8"/>
        <v>0.25958769979887791</v>
      </c>
      <c r="R8" s="8">
        <f t="shared" si="6"/>
        <v>0.20767015983910231</v>
      </c>
      <c r="S8" s="8">
        <f t="shared" si="7"/>
        <v>0.20767015983910231</v>
      </c>
    </row>
    <row r="9" spans="1:20" x14ac:dyDescent="0.25">
      <c r="A9">
        <v>7</v>
      </c>
      <c r="B9" s="6">
        <v>1401.7078303697374</v>
      </c>
      <c r="C9" s="6">
        <v>28</v>
      </c>
      <c r="D9" s="6">
        <v>28</v>
      </c>
      <c r="E9" s="6">
        <v>2</v>
      </c>
      <c r="F9" s="6">
        <v>17</v>
      </c>
      <c r="G9" s="6">
        <v>26</v>
      </c>
      <c r="H9" s="6">
        <v>6</v>
      </c>
      <c r="K9" s="7">
        <f t="shared" si="0"/>
        <v>0.5957446808510638</v>
      </c>
      <c r="L9" s="7">
        <f t="shared" si="1"/>
        <v>0.5957446808510638</v>
      </c>
      <c r="M9" s="7">
        <f t="shared" si="2"/>
        <v>0.2</v>
      </c>
      <c r="N9" s="7">
        <f t="shared" si="3"/>
        <v>0.56666666666666665</v>
      </c>
      <c r="O9" s="7">
        <f t="shared" si="4"/>
        <v>0.38805970149253732</v>
      </c>
      <c r="P9" s="7">
        <f t="shared" si="5"/>
        <v>0.3</v>
      </c>
      <c r="Q9" s="8">
        <f t="shared" si="8"/>
        <v>0.44103595497688852</v>
      </c>
      <c r="R9" s="8">
        <f t="shared" si="6"/>
        <v>0.35282876398151081</v>
      </c>
      <c r="S9" s="8">
        <f t="shared" si="7"/>
        <v>0.35282876398151081</v>
      </c>
    </row>
    <row r="10" spans="1:20" x14ac:dyDescent="0.25">
      <c r="A10">
        <v>8</v>
      </c>
      <c r="B10" s="6">
        <v>1433.009776679145</v>
      </c>
      <c r="C10" s="6">
        <v>16</v>
      </c>
      <c r="D10" s="6">
        <v>18</v>
      </c>
      <c r="E10" s="6">
        <v>1</v>
      </c>
      <c r="F10" s="6">
        <v>21</v>
      </c>
      <c r="G10" s="6">
        <v>36</v>
      </c>
      <c r="H10" s="6">
        <v>9</v>
      </c>
      <c r="K10" s="7">
        <f t="shared" si="0"/>
        <v>0.34042553191489361</v>
      </c>
      <c r="L10" s="7">
        <f t="shared" si="1"/>
        <v>0.38297872340425532</v>
      </c>
      <c r="M10" s="7">
        <f t="shared" si="2"/>
        <v>0.1</v>
      </c>
      <c r="N10" s="7">
        <f t="shared" si="3"/>
        <v>0.7</v>
      </c>
      <c r="O10" s="7">
        <f t="shared" si="4"/>
        <v>0.53731343283582089</v>
      </c>
      <c r="P10" s="7">
        <f t="shared" si="5"/>
        <v>0.45</v>
      </c>
      <c r="Q10" s="8">
        <f t="shared" si="8"/>
        <v>0.41845294802582833</v>
      </c>
      <c r="R10" s="8">
        <f t="shared" si="6"/>
        <v>0.33476235842066265</v>
      </c>
      <c r="S10" s="8">
        <f t="shared" si="7"/>
        <v>0.33476235842066265</v>
      </c>
    </row>
    <row r="11" spans="1:20" x14ac:dyDescent="0.25">
      <c r="A11">
        <v>9</v>
      </c>
      <c r="B11" s="6">
        <v>1336.4552223883734</v>
      </c>
      <c r="C11" s="6">
        <v>43</v>
      </c>
      <c r="D11" s="6">
        <v>43</v>
      </c>
      <c r="E11" s="6">
        <v>2</v>
      </c>
      <c r="F11" s="6">
        <v>14</v>
      </c>
      <c r="G11" s="6">
        <v>11</v>
      </c>
      <c r="H11" s="6">
        <v>5</v>
      </c>
      <c r="K11" s="7">
        <f t="shared" si="0"/>
        <v>0.91489361702127658</v>
      </c>
      <c r="L11" s="7">
        <f t="shared" si="1"/>
        <v>0.91489361702127658</v>
      </c>
      <c r="M11" s="7">
        <f t="shared" si="2"/>
        <v>0.2</v>
      </c>
      <c r="N11" s="7">
        <f t="shared" si="3"/>
        <v>0.46666666666666667</v>
      </c>
      <c r="O11" s="7">
        <f t="shared" si="4"/>
        <v>0.16417910447761194</v>
      </c>
      <c r="P11" s="7">
        <f t="shared" si="5"/>
        <v>0.25</v>
      </c>
      <c r="Q11" s="8">
        <f t="shared" si="8"/>
        <v>0.48510550086447196</v>
      </c>
      <c r="R11" s="8">
        <f t="shared" si="6"/>
        <v>0.38808440069157757</v>
      </c>
      <c r="S11" s="8">
        <f t="shared" si="7"/>
        <v>0.38808440069157757</v>
      </c>
    </row>
    <row r="12" spans="1:20" x14ac:dyDescent="0.25">
      <c r="A12">
        <v>10</v>
      </c>
      <c r="B12" s="6">
        <v>1355.5058423699272</v>
      </c>
      <c r="C12" s="6">
        <v>3</v>
      </c>
      <c r="D12" s="6">
        <v>3</v>
      </c>
      <c r="E12" s="6">
        <v>1</v>
      </c>
      <c r="F12" s="6">
        <v>1</v>
      </c>
      <c r="G12" s="6">
        <v>4</v>
      </c>
      <c r="H12" s="6">
        <v>1</v>
      </c>
      <c r="K12" s="7">
        <f t="shared" si="0"/>
        <v>6.3829787234042548E-2</v>
      </c>
      <c r="L12" s="7">
        <f t="shared" si="1"/>
        <v>6.3829787234042548E-2</v>
      </c>
      <c r="M12" s="7">
        <f t="shared" si="2"/>
        <v>0.1</v>
      </c>
      <c r="N12" s="7">
        <f t="shared" si="3"/>
        <v>3.3333333333333333E-2</v>
      </c>
      <c r="O12" s="7">
        <f t="shared" si="4"/>
        <v>5.9701492537313432E-2</v>
      </c>
      <c r="P12" s="7">
        <f t="shared" si="5"/>
        <v>0.05</v>
      </c>
      <c r="Q12" s="8">
        <f t="shared" si="8"/>
        <v>6.1782400056455307E-2</v>
      </c>
      <c r="R12" s="8">
        <f t="shared" si="6"/>
        <v>4.9425920045164246E-2</v>
      </c>
      <c r="S12" s="8">
        <f t="shared" si="7"/>
        <v>4.9425920045164246E-2</v>
      </c>
    </row>
    <row r="13" spans="1:20" x14ac:dyDescent="0.25">
      <c r="A13">
        <v>11</v>
      </c>
      <c r="B13" s="6">
        <v>1775.7272170511881</v>
      </c>
      <c r="C13" s="6">
        <v>0</v>
      </c>
      <c r="D13" s="6">
        <v>7</v>
      </c>
      <c r="E13" s="6">
        <v>4</v>
      </c>
      <c r="F13" s="6">
        <v>4</v>
      </c>
      <c r="G13" s="6">
        <v>5</v>
      </c>
      <c r="H13" s="6">
        <v>1</v>
      </c>
      <c r="K13" s="7">
        <f t="shared" si="0"/>
        <v>0</v>
      </c>
      <c r="L13" s="7">
        <f t="shared" si="1"/>
        <v>0.14893617021276595</v>
      </c>
      <c r="M13" s="7">
        <f t="shared" si="2"/>
        <v>0.4</v>
      </c>
      <c r="N13" s="7">
        <f t="shared" si="3"/>
        <v>0.13333333333333333</v>
      </c>
      <c r="O13" s="7">
        <f t="shared" si="4"/>
        <v>7.4626865671641784E-2</v>
      </c>
      <c r="P13" s="7">
        <f t="shared" si="5"/>
        <v>0.05</v>
      </c>
      <c r="Q13" s="8">
        <f t="shared" si="8"/>
        <v>0.13448272820295684</v>
      </c>
      <c r="R13" s="8">
        <f t="shared" si="6"/>
        <v>0.10758618256236548</v>
      </c>
      <c r="S13" s="8">
        <v>0</v>
      </c>
      <c r="T13" t="s">
        <v>25</v>
      </c>
    </row>
    <row r="14" spans="1:20" x14ac:dyDescent="0.25">
      <c r="A14">
        <v>12</v>
      </c>
      <c r="B14" s="6">
        <v>1973.4746046115963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K14" s="7">
        <f t="shared" si="0"/>
        <v>0</v>
      </c>
      <c r="L14" s="7">
        <f t="shared" si="1"/>
        <v>0</v>
      </c>
      <c r="M14" s="7">
        <f t="shared" si="2"/>
        <v>0</v>
      </c>
      <c r="N14" s="7">
        <f t="shared" si="3"/>
        <v>0</v>
      </c>
      <c r="O14" s="7">
        <f t="shared" si="4"/>
        <v>0</v>
      </c>
      <c r="P14" s="7">
        <f t="shared" si="5"/>
        <v>0</v>
      </c>
      <c r="Q14" s="8">
        <f t="shared" si="8"/>
        <v>0</v>
      </c>
      <c r="R14" s="8">
        <f t="shared" si="6"/>
        <v>0</v>
      </c>
      <c r="S14" s="8">
        <f t="shared" si="7"/>
        <v>0</v>
      </c>
    </row>
  </sheetData>
  <phoneticPr fontId="3" type="noConversion"/>
  <pageMargins left="0.7" right="0.7" top="0.75" bottom="0.75" header="0.3" footer="0.3"/>
  <pageSetup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2024</vt:lpstr>
      <vt:lpstr>Solar Peak Impact</vt:lpstr>
      <vt:lpstr>Sheet3</vt:lpstr>
      <vt:lpstr>'Solar Peak Impact'!Print_Area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2024-06-19T16:51:28Z</dcterms:created>
  <dcterms:modified xsi:type="dcterms:W3CDTF">2024-06-19T16:51:34Z</dcterms:modified>
</cp:coreProperties>
</file>